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/>
  </bookViews>
  <sheets>
    <sheet name="报价单" sheetId="8" r:id="rId1"/>
    <sheet name="一、普通低压电机" sheetId="1" r:id="rId2"/>
    <sheet name="二、特种低压电机" sheetId="2" r:id="rId3"/>
    <sheet name="三、不锈钢潜水搅拌电机" sheetId="3" r:id="rId4"/>
    <sheet name="四、负压风机等" sheetId="4" r:id="rId5"/>
    <sheet name="五、进口电机" sheetId="5" r:id="rId6"/>
    <sheet name="六、高压电机" sheetId="6" r:id="rId7"/>
    <sheet name="七、轴承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<sst xmlns="http://schemas.openxmlformats.org/spreadsheetml/2006/main" count="304" uniqueCount="169">
  <si>
    <t>报价函</t>
  </si>
  <si>
    <t>湖南省湘澧盐化有限责任公司：</t>
  </si>
  <si>
    <r>
      <rPr>
        <sz val="13"/>
        <color theme="1"/>
        <rFont val="宋体"/>
        <charset val="134"/>
        <scheme val="minor"/>
      </rPr>
      <t xml:space="preserve">    </t>
    </r>
    <r>
      <rPr>
        <u/>
        <sz val="13"/>
        <color theme="1"/>
        <rFont val="宋体"/>
        <charset val="134"/>
        <scheme val="minor"/>
      </rPr>
      <t>（报价人全称）</t>
    </r>
    <r>
      <rPr>
        <sz val="13"/>
        <color theme="1"/>
        <rFont val="宋体"/>
        <charset val="134"/>
        <scheme val="minor"/>
      </rPr>
      <t>授权</t>
    </r>
    <r>
      <rPr>
        <u/>
        <sz val="13"/>
        <color theme="1"/>
        <rFont val="宋体"/>
        <charset val="134"/>
        <scheme val="minor"/>
      </rPr>
      <t>（代表人姓名）（职务）</t>
    </r>
    <r>
      <rPr>
        <sz val="13"/>
        <color theme="1"/>
        <rFont val="宋体"/>
        <charset val="134"/>
        <scheme val="minor"/>
      </rPr>
      <t>为我单位全权代表，参加贵方组织的询比价有关活动，并对该项目进行报价。
    1、项目综合单价报价（含税）为</t>
    </r>
    <r>
      <rPr>
        <u/>
        <sz val="13"/>
        <color theme="1"/>
        <rFont val="宋体"/>
        <charset val="134"/>
        <scheme val="minor"/>
      </rPr>
      <t xml:space="preserve">       （大写）</t>
    </r>
    <r>
      <rPr>
        <sz val="13"/>
        <color theme="1"/>
        <rFont val="宋体"/>
        <charset val="134"/>
        <scheme val="minor"/>
      </rPr>
      <t>：</t>
    </r>
    <r>
      <rPr>
        <u/>
        <sz val="13"/>
        <color theme="1"/>
        <rFont val="宋体"/>
        <charset val="134"/>
        <scheme val="minor"/>
      </rPr>
      <t xml:space="preserve">  （小写）     </t>
    </r>
    <r>
      <rPr>
        <sz val="13"/>
        <color theme="1"/>
        <rFont val="宋体"/>
        <charset val="134"/>
        <scheme val="minor"/>
      </rPr>
      <t>元人民币；税率</t>
    </r>
    <r>
      <rPr>
        <u/>
        <sz val="13"/>
        <color theme="1"/>
        <rFont val="宋体"/>
        <charset val="134"/>
        <scheme val="minor"/>
      </rPr>
      <t xml:space="preserve">     </t>
    </r>
    <r>
      <rPr>
        <sz val="13"/>
        <color theme="1"/>
        <rFont val="宋体"/>
        <charset val="134"/>
        <scheme val="minor"/>
      </rPr>
      <t xml:space="preserve">%，分项报价清单附后。
    2、我方保证遵守询价文件中的全部规定；
    3、我方保证忠实地执行双方签订的合同，并承担合同规定的责任及义务；
    4、我方已详细审查全部询价文件，包括询价文件的补充文件（如有）。我方完全理解并同意放弃对这方面有不明及误解的权利，同时完全接受询价文件中的所有条款。如果询价文件有相互矛盾之处，我方同意按采购人的解释处理。
    5、愿意向贵方提供任何与本次报价有关的数据、情况和技术资料。
                              全权代表（签字）：            联系电话：                 
                              报价单位（盖章）：            日期：                     </t>
    </r>
  </si>
  <si>
    <t>一、普通型低压电机（如Y系列、Y2系列等）维修常规项目单价(S1)</t>
  </si>
  <si>
    <t>单位：元</t>
  </si>
  <si>
    <t xml:space="preserve">           维修项目 
 电机功率</t>
  </si>
  <si>
    <t>更换绕组</t>
  </si>
  <si>
    <t>平端盖</t>
  </si>
  <si>
    <t>内外油端盖</t>
  </si>
  <si>
    <t>风叶</t>
  </si>
  <si>
    <t>风罩</t>
  </si>
  <si>
    <t>线柱</t>
  </si>
  <si>
    <t>线盒</t>
  </si>
  <si>
    <t>机壳</t>
  </si>
  <si>
    <t>转子</t>
  </si>
  <si>
    <t>转子动静平衡校验</t>
  </si>
  <si>
    <t>磁通密度检测</t>
  </si>
  <si>
    <t>定子铁芯</t>
  </si>
  <si>
    <t>转子铁芯</t>
  </si>
  <si>
    <t>更换引线</t>
  </si>
  <si>
    <t>绕组浸漆</t>
  </si>
  <si>
    <t>喷砂除污除锈</t>
  </si>
  <si>
    <t>做油漆</t>
  </si>
  <si>
    <t>小计</t>
  </si>
  <si>
    <t>2.2及以下</t>
  </si>
  <si>
    <r>
      <rPr>
        <b/>
        <sz val="11"/>
        <color theme="1"/>
        <rFont val="宋体"/>
        <charset val="134"/>
        <scheme val="minor"/>
      </rPr>
      <t>S1</t>
    </r>
    <r>
      <rPr>
        <sz val="11"/>
        <color theme="1"/>
        <rFont val="宋体"/>
        <charset val="134"/>
        <scheme val="minor"/>
      </rPr>
      <t xml:space="preserve"> 合计</t>
    </r>
  </si>
  <si>
    <t xml:space="preserve">    </t>
  </si>
  <si>
    <t>二、特种低压电机（振动电机、起重电机、变频电机等）维修常规项目单价(S2)</t>
  </si>
  <si>
    <t xml:space="preserve">           维修项目 
 电机型号</t>
  </si>
  <si>
    <t>端盖</t>
  </si>
  <si>
    <t>油端盖</t>
  </si>
  <si>
    <t>风罩（含风机）</t>
  </si>
  <si>
    <t>浸漆</t>
  </si>
  <si>
    <t>除污除锈</t>
  </si>
  <si>
    <t>YZO-5-6</t>
  </si>
  <si>
    <t>-</t>
  </si>
  <si>
    <t>YZS-5.5-6</t>
  </si>
  <si>
    <t>YZR160L-7.5KW-6</t>
  </si>
  <si>
    <t>YZR160L-11KW-6</t>
  </si>
  <si>
    <t>YZR180L-15KW-6</t>
  </si>
  <si>
    <t>YZR200L-18.5KW-6</t>
  </si>
  <si>
    <t>YZR200L-22KW-6</t>
  </si>
  <si>
    <t>YZR225L-30KW-6</t>
  </si>
  <si>
    <t>YZR250L-37KW-6</t>
  </si>
  <si>
    <t>YVF180L-15KW-6</t>
  </si>
  <si>
    <t>YVF200L-22KW-6</t>
  </si>
  <si>
    <t>YVF225Ｍ-30KW-6</t>
  </si>
  <si>
    <t>YVF315L-90KW-6</t>
  </si>
  <si>
    <t>YVF315L-110KW-6</t>
  </si>
  <si>
    <t>YVF315L-132KW-6</t>
  </si>
  <si>
    <t>YVF355L-160KW-6</t>
  </si>
  <si>
    <t>YVF355L-185KW-6</t>
  </si>
  <si>
    <t>YVF355L-200KW-6</t>
  </si>
  <si>
    <t>YVF355L-220KW-6</t>
  </si>
  <si>
    <t>YVF355L-250KW-6</t>
  </si>
  <si>
    <t>YVF400L-315KW-6</t>
  </si>
  <si>
    <r>
      <rPr>
        <b/>
        <sz val="11"/>
        <color theme="1"/>
        <rFont val="宋体"/>
        <charset val="134"/>
        <scheme val="minor"/>
      </rPr>
      <t xml:space="preserve">S2 </t>
    </r>
    <r>
      <rPr>
        <sz val="11"/>
        <color theme="1"/>
        <rFont val="宋体"/>
        <charset val="134"/>
        <scheme val="minor"/>
      </rPr>
      <t xml:space="preserve"> 合计</t>
    </r>
  </si>
  <si>
    <t>三、特种型号低压不锈钢潜水搅拌机维修常规项目单价(S3)</t>
  </si>
  <si>
    <t xml:space="preserve">             维修项目 
 电机型号</t>
  </si>
  <si>
    <r>
      <rPr>
        <sz val="11"/>
        <color theme="1"/>
        <rFont val="宋体"/>
        <charset val="134"/>
      </rPr>
      <t>进口整体密封盒</t>
    </r>
    <r>
      <rPr>
        <sz val="11"/>
        <color theme="1"/>
        <rFont val="仿宋_GB2312"/>
        <charset val="134"/>
      </rPr>
      <t>（</t>
    </r>
    <r>
      <rPr>
        <sz val="11"/>
        <color theme="1"/>
        <rFont val="Calibri"/>
        <charset val="134"/>
      </rPr>
      <t>FeiGu-Seal</t>
    </r>
    <r>
      <rPr>
        <sz val="11"/>
        <color theme="1"/>
        <rFont val="仿宋_GB2312"/>
        <charset val="134"/>
      </rPr>
      <t>）</t>
    </r>
  </si>
  <si>
    <r>
      <rPr>
        <sz val="11"/>
        <color theme="1"/>
        <rFont val="宋体"/>
        <charset val="134"/>
      </rPr>
      <t>进口整体密封盒（</t>
    </r>
    <r>
      <rPr>
        <sz val="11"/>
        <color theme="1"/>
        <rFont val="Calibri"/>
        <charset val="134"/>
      </rPr>
      <t>11-FGKHMF  FH  FG1/40</t>
    </r>
    <r>
      <rPr>
        <sz val="11"/>
        <color theme="1"/>
        <rFont val="宋体"/>
        <charset val="134"/>
      </rPr>
      <t>）</t>
    </r>
  </si>
  <si>
    <t>进口防腐密封圈</t>
  </si>
  <si>
    <t>进口密封胶</t>
  </si>
  <si>
    <t>JB7.5/12-620/3-480</t>
  </si>
  <si>
    <r>
      <rPr>
        <sz val="11"/>
        <color theme="1"/>
        <rFont val="宋体"/>
        <charset val="134"/>
        <scheme val="minor"/>
      </rPr>
      <t xml:space="preserve">  </t>
    </r>
    <r>
      <rPr>
        <b/>
        <sz val="11"/>
        <color theme="1"/>
        <rFont val="宋体"/>
        <charset val="134"/>
        <scheme val="minor"/>
      </rPr>
      <t>S3</t>
    </r>
    <r>
      <rPr>
        <sz val="11"/>
        <color theme="1"/>
        <rFont val="宋体"/>
        <charset val="134"/>
        <scheme val="minor"/>
      </rPr>
      <t xml:space="preserve"> 合计</t>
    </r>
  </si>
  <si>
    <t>四、负压风机电机、减速机专用电机、电动滚筒维修常规项目单价(S4)</t>
  </si>
  <si>
    <t xml:space="preserve">                  维修项目 
 电机型号</t>
  </si>
  <si>
    <t>平盖</t>
  </si>
  <si>
    <t>立盖</t>
  </si>
  <si>
    <t>减速机轴</t>
  </si>
  <si>
    <t>传动齿</t>
  </si>
  <si>
    <t>被传动齿</t>
  </si>
  <si>
    <t>SK·YS100-10P-0.55</t>
  </si>
  <si>
    <t>SK·YS100-10P-0.75</t>
  </si>
  <si>
    <t>SK·YS100-10P-1.1</t>
  </si>
  <si>
    <t>TYPE-3KW-4</t>
  </si>
  <si>
    <t>TYPE-4KW-4</t>
  </si>
  <si>
    <t>TYPE-7.5KW-4</t>
  </si>
  <si>
    <t>TYPE-11KW-4</t>
  </si>
  <si>
    <t>TYPE-15KW-4</t>
  </si>
  <si>
    <t>TDY75-650-320-1.25-4</t>
  </si>
  <si>
    <t>TDY75-650-500-1.25-15</t>
  </si>
  <si>
    <t>TDY75-800-500-1.25-7.5</t>
  </si>
  <si>
    <t>TDY75-800-500-1.25-11</t>
  </si>
  <si>
    <r>
      <rPr>
        <b/>
        <sz val="11"/>
        <color theme="1"/>
        <rFont val="宋体"/>
        <charset val="134"/>
        <scheme val="minor"/>
      </rPr>
      <t>S4</t>
    </r>
    <r>
      <rPr>
        <sz val="11"/>
        <color theme="1"/>
        <rFont val="宋体"/>
        <charset val="134"/>
        <scheme val="minor"/>
      </rPr>
      <t xml:space="preserve"> 合计</t>
    </r>
  </si>
  <si>
    <t>五、进口电机维修常规项目单价(S5)</t>
  </si>
  <si>
    <t xml:space="preserve">                 维修项目 
 电机型号</t>
  </si>
  <si>
    <t>进口机封</t>
  </si>
  <si>
    <t>TYPE·SK-2.2KW及以下</t>
  </si>
  <si>
    <t>TYPE·SK-3KW-4</t>
  </si>
  <si>
    <t>TYPE·SK-4KW-4</t>
  </si>
  <si>
    <t>TYPE·SK-7.5KW-4</t>
  </si>
  <si>
    <t>TYPE·SK-11KW-4</t>
  </si>
  <si>
    <t>TYPE·SK-15KW-4</t>
  </si>
  <si>
    <t>TYPE·SK-22KW-4</t>
  </si>
  <si>
    <t>TYPE·SK-75KW-2</t>
  </si>
  <si>
    <t>TYPE·SK-90KW-2</t>
  </si>
  <si>
    <t>TYPE·SK-110KW-2</t>
  </si>
  <si>
    <t>TYPE·SK-132KW-2</t>
  </si>
  <si>
    <r>
      <rPr>
        <b/>
        <sz val="11"/>
        <color theme="1"/>
        <rFont val="宋体"/>
        <charset val="134"/>
        <scheme val="minor"/>
      </rPr>
      <t>S5</t>
    </r>
    <r>
      <rPr>
        <sz val="11"/>
        <color theme="1"/>
        <rFont val="宋体"/>
        <charset val="134"/>
        <scheme val="minor"/>
      </rPr>
      <t xml:space="preserve"> 合计</t>
    </r>
  </si>
  <si>
    <t>六、高压电机（6KV）维修常规项目单价(S6)</t>
  </si>
  <si>
    <t xml:space="preserve">                 电机型号 
 维修项目</t>
  </si>
  <si>
    <r>
      <rPr>
        <sz val="12"/>
        <color theme="1"/>
        <rFont val="黑体"/>
        <charset val="134"/>
      </rPr>
      <t xml:space="preserve">YX4503-560KW-4 </t>
    </r>
    <r>
      <rPr>
        <sz val="12"/>
        <color theme="1"/>
        <rFont val="黑体"/>
        <charset val="134"/>
      </rPr>
      <t xml:space="preserve"> </t>
    </r>
  </si>
  <si>
    <t>YKK450-560KW-4</t>
  </si>
  <si>
    <t>YKK5002-630KW-6</t>
  </si>
  <si>
    <r>
      <rPr>
        <sz val="12.5"/>
        <color theme="1"/>
        <rFont val="Times New Roman"/>
        <charset val="134"/>
      </rPr>
      <t>YKK4003-355KW-2</t>
    </r>
    <r>
      <rPr>
        <sz val="12.5"/>
        <color theme="1"/>
        <rFont val="Times New Roman"/>
        <charset val="134"/>
      </rPr>
      <t xml:space="preserve"> </t>
    </r>
  </si>
  <si>
    <t>YKK3553-220KW-4</t>
  </si>
  <si>
    <t>YKK3553-280KW-2</t>
  </si>
  <si>
    <r>
      <rPr>
        <sz val="12.5"/>
        <color theme="1"/>
        <rFont val="Times New Roman"/>
        <charset val="134"/>
      </rPr>
      <t>YKK3553-280KW-4</t>
    </r>
    <r>
      <rPr>
        <sz val="12.5"/>
        <color theme="1"/>
        <rFont val="Times New Roman"/>
        <charset val="134"/>
      </rPr>
      <t xml:space="preserve"> </t>
    </r>
  </si>
  <si>
    <t>YKK5003-710KW-6</t>
  </si>
  <si>
    <r>
      <rPr>
        <sz val="12.5"/>
        <color theme="1"/>
        <rFont val="Times New Roman"/>
        <charset val="134"/>
      </rPr>
      <t>YKK4005-400KW-6</t>
    </r>
    <r>
      <rPr>
        <sz val="12.5"/>
        <color theme="1"/>
        <rFont val="Times New Roman"/>
        <charset val="134"/>
      </rPr>
      <t xml:space="preserve"> </t>
    </r>
  </si>
  <si>
    <t>电机解体（不含联轴器拆除）、鉴定</t>
  </si>
  <si>
    <t>前大端盖</t>
  </si>
  <si>
    <t>后大端盖</t>
  </si>
  <si>
    <t>前轴承室</t>
  </si>
  <si>
    <t>后轴承室</t>
  </si>
  <si>
    <t>更换引线（含辅材）</t>
  </si>
  <si>
    <t>第一次浸漆(含清理、清洗、烘干)</t>
  </si>
  <si>
    <r>
      <rPr>
        <sz val="10.5"/>
        <color theme="1"/>
        <rFont val="宋体"/>
        <charset val="134"/>
      </rPr>
      <t>第二次浸漆(含烘干、防腐、防弧、防锈</t>
    </r>
    <r>
      <rPr>
        <sz val="10.5"/>
        <color theme="1"/>
        <rFont val="宋体"/>
        <charset val="134"/>
      </rPr>
      <t>)</t>
    </r>
  </si>
  <si>
    <r>
      <rPr>
        <sz val="10.5"/>
        <color theme="1"/>
        <rFont val="宋体"/>
        <charset val="134"/>
      </rPr>
      <t>定子绕组重新包扎(含第三次浸漆、烘</t>
    </r>
    <r>
      <rPr>
        <sz val="10.5"/>
        <color theme="1"/>
        <rFont val="宋体"/>
        <charset val="134"/>
      </rPr>
      <t>干、做绝缘处理)</t>
    </r>
  </si>
  <si>
    <t>定、转子检查(含电气检查、常规检修)</t>
  </si>
  <si>
    <t>校转子(含校外圆、校动静平衡、校同心度)</t>
  </si>
  <si>
    <t>维修转轴（含转轴压出、压入、轴承位、风扇位）</t>
  </si>
  <si>
    <t>更换转轴（含转轴压出、压入、转子校外圆、校动静平衡、校同心度）</t>
  </si>
  <si>
    <t>修复转轴前端磨损位</t>
  </si>
  <si>
    <t>冷却器喷砂除污防腐（含内风管道内清理、清洗、防腐、防锈）</t>
  </si>
  <si>
    <t>通风散热铝管更换</t>
  </si>
  <si>
    <t>轴承位测量（含端盖检测、轴承室检测）</t>
  </si>
  <si>
    <t>轴承温度传感器</t>
  </si>
  <si>
    <t>三相绕组温度传感器</t>
  </si>
  <si>
    <t>防潮加热系统修复</t>
  </si>
  <si>
    <t>前轴承室加工校内圆</t>
  </si>
  <si>
    <t>后轴承室加工校内圆</t>
  </si>
  <si>
    <t>前后轴承拆装</t>
  </si>
  <si>
    <t>更换轴承用润滑脂（7008）</t>
  </si>
  <si>
    <t>外风扇</t>
  </si>
  <si>
    <t>内风扇</t>
  </si>
  <si>
    <t>外风扇除污除锈（含防腐、防锈、动静平衡、做油漆）</t>
  </si>
  <si>
    <t>风扇边罩</t>
  </si>
  <si>
    <t>全套密封</t>
  </si>
  <si>
    <t>前后油盖定位销加工制作</t>
  </si>
  <si>
    <t>总装配（不含联轴器安装）</t>
  </si>
  <si>
    <t>整机试机运行（含试运电费、喷砂除污除锈）</t>
  </si>
  <si>
    <t>做油漆（含一次防锈漆、一次油漆）</t>
  </si>
  <si>
    <r>
      <rPr>
        <b/>
        <sz val="11"/>
        <color theme="1"/>
        <rFont val="宋体"/>
        <charset val="134"/>
        <scheme val="minor"/>
      </rPr>
      <t>S6</t>
    </r>
    <r>
      <rPr>
        <sz val="11"/>
        <color theme="1"/>
        <rFont val="宋体"/>
        <charset val="134"/>
        <scheme val="minor"/>
      </rPr>
      <t xml:space="preserve"> 合计</t>
    </r>
  </si>
  <si>
    <t>七、电机维修更换轴承项目单价(S7)</t>
  </si>
  <si>
    <t>单位：（元）</t>
  </si>
  <si>
    <t xml:space="preserve">                 轴承类别 
 轴承型号</t>
  </si>
  <si>
    <t>常用国产轴承</t>
  </si>
  <si>
    <t>常用进口轴承（SKF）</t>
  </si>
  <si>
    <t>备注</t>
  </si>
  <si>
    <t>6206-2RZ</t>
  </si>
  <si>
    <t>电机专用、含轴承及安装</t>
  </si>
  <si>
    <t>6306-2RZ</t>
  </si>
  <si>
    <t>6308-2RZ</t>
  </si>
  <si>
    <t>6309-2RZ</t>
  </si>
  <si>
    <t>6311-2RZ</t>
  </si>
  <si>
    <t>6312-2RZ</t>
  </si>
  <si>
    <t>6313-2RZ</t>
  </si>
  <si>
    <t>6314-2RZ</t>
  </si>
  <si>
    <t>6316-2RZ</t>
  </si>
  <si>
    <t>6317-2RZ</t>
  </si>
  <si>
    <t>6318-2RZ</t>
  </si>
  <si>
    <t>6319-2RZ</t>
  </si>
  <si>
    <t>NU322</t>
  </si>
  <si>
    <t>NU222ECM/C3</t>
  </si>
  <si>
    <t>NU226ECM/C3</t>
  </si>
  <si>
    <t>6226/C3</t>
  </si>
  <si>
    <r>
      <rPr>
        <b/>
        <sz val="11"/>
        <color theme="1"/>
        <rFont val="宋体"/>
        <charset val="134"/>
        <scheme val="minor"/>
      </rPr>
      <t>S7</t>
    </r>
    <r>
      <rPr>
        <sz val="11"/>
        <color theme="1"/>
        <rFont val="宋体"/>
        <charset val="134"/>
        <scheme val="minor"/>
      </rPr>
      <t xml:space="preserve"> 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</si>
</sst>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vertAlign val="subscript"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vertAlign val="superscript"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.5"/>
      <color theme="1"/>
      <name val="Times New Roman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3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2" fillId="0" borderId="10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distributed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F3" sqref="F3"/>
    </sheetView>
  </sheetViews>
  <sheetFormatPr defaultColWidth="9" defaultRowHeight="13.5" outlineLevelRow="5" outlineLevelCol="2"/>
  <cols>
    <col min="1" max="2" width="26.125" customWidth="1"/>
    <col min="3" max="3" width="35.625" customWidth="1"/>
    <col min="4" max="4" width="36.125" customWidth="1"/>
  </cols>
  <sheetData>
    <row r="1" ht="60" customHeight="1" spans="1:3">
      <c r="A1" s="33" t="s">
        <v>0</v>
      </c>
      <c r="B1" s="33"/>
      <c r="C1" s="33"/>
    </row>
    <row r="2" ht="37" customHeight="1" spans="1:3">
      <c r="A2" s="34" t="s">
        <v>1</v>
      </c>
      <c r="B2" s="34"/>
      <c r="C2" s="34"/>
    </row>
    <row r="3" ht="374" customHeight="1" spans="1:3">
      <c r="A3" s="35" t="s">
        <v>2</v>
      </c>
      <c r="B3" s="35"/>
      <c r="C3" s="35"/>
    </row>
    <row r="4" ht="98" customHeight="1" spans="1:3">
      <c r="A4" s="36"/>
      <c r="B4" s="36"/>
      <c r="C4" s="36"/>
    </row>
    <row r="5" ht="35" customHeight="1"/>
    <row r="6" ht="35" customHeight="1"/>
  </sheetData>
  <mergeCells count="4">
    <mergeCell ref="A1:C1"/>
    <mergeCell ref="A2:C2"/>
    <mergeCell ref="A3:C3"/>
    <mergeCell ref="A4:C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opLeftCell="A4" workbookViewId="0">
      <selection activeCell="S4" sqref="S4"/>
    </sheetView>
  </sheetViews>
  <sheetFormatPr defaultColWidth="9" defaultRowHeight="13.5"/>
  <cols>
    <col min="1" max="1" width="13.5" customWidth="1"/>
    <col min="2" max="18" width="6" customWidth="1"/>
  </cols>
  <sheetData>
    <row r="1" ht="37" customHeight="1" spans="1:19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1" customHeight="1" spans="1:19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54" spans="1:19">
      <c r="A3" s="3" t="s">
        <v>5</v>
      </c>
      <c r="B3" s="26" t="s">
        <v>6</v>
      </c>
      <c r="C3" s="26" t="s">
        <v>7</v>
      </c>
      <c r="D3" s="26" t="s">
        <v>8</v>
      </c>
      <c r="E3" s="26" t="s">
        <v>9</v>
      </c>
      <c r="F3" s="26" t="s">
        <v>10</v>
      </c>
      <c r="G3" s="26" t="s">
        <v>11</v>
      </c>
      <c r="H3" s="26" t="s">
        <v>12</v>
      </c>
      <c r="I3" s="26" t="s">
        <v>13</v>
      </c>
      <c r="J3" s="26" t="s">
        <v>14</v>
      </c>
      <c r="K3" s="26" t="s">
        <v>15</v>
      </c>
      <c r="L3" s="26" t="s">
        <v>16</v>
      </c>
      <c r="M3" s="26" t="s">
        <v>17</v>
      </c>
      <c r="N3" s="26" t="s">
        <v>18</v>
      </c>
      <c r="O3" s="26" t="s">
        <v>19</v>
      </c>
      <c r="P3" s="26" t="s">
        <v>20</v>
      </c>
      <c r="Q3" s="26" t="s">
        <v>21</v>
      </c>
      <c r="R3" s="26" t="s">
        <v>22</v>
      </c>
      <c r="S3" s="9" t="s">
        <v>23</v>
      </c>
    </row>
    <row r="4" ht="27" customHeight="1" spans="1:19">
      <c r="A4" s="4" t="s">
        <v>24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>
        <f>SUM(B4:R4)</f>
        <v>0</v>
      </c>
    </row>
    <row r="5" ht="27" customHeight="1" spans="1:19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f t="shared" ref="S5:S28" si="0">SUM(B5:R5)</f>
        <v>0</v>
      </c>
    </row>
    <row r="6" ht="27" customHeight="1" spans="1:19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>
        <f t="shared" si="0"/>
        <v>0</v>
      </c>
    </row>
    <row r="7" ht="27" customHeight="1" spans="1:19">
      <c r="A7" s="4">
        <v>5.5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>
        <f t="shared" si="0"/>
        <v>0</v>
      </c>
    </row>
    <row r="8" ht="27" customHeight="1" spans="1:19">
      <c r="A8" s="4">
        <v>7.5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>
        <f t="shared" si="0"/>
        <v>0</v>
      </c>
    </row>
    <row r="9" ht="27" customHeight="1" spans="1:19">
      <c r="A9" s="4">
        <v>11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>
        <f t="shared" si="0"/>
        <v>0</v>
      </c>
    </row>
    <row r="10" ht="27" customHeight="1" spans="1:19">
      <c r="A10" s="4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>
        <f t="shared" si="0"/>
        <v>0</v>
      </c>
    </row>
    <row r="11" ht="27" customHeight="1" spans="1:19">
      <c r="A11" s="4">
        <v>18.5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f t="shared" si="0"/>
        <v>0</v>
      </c>
    </row>
    <row r="12" ht="27" customHeight="1" spans="1:19">
      <c r="A12" s="4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>
        <f t="shared" si="0"/>
        <v>0</v>
      </c>
    </row>
    <row r="13" ht="27" customHeight="1" spans="1:19">
      <c r="A13" s="4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f t="shared" si="0"/>
        <v>0</v>
      </c>
    </row>
    <row r="14" ht="27" customHeight="1" spans="1:19">
      <c r="A14" s="4">
        <v>37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>
        <f t="shared" si="0"/>
        <v>0</v>
      </c>
    </row>
    <row r="15" ht="27" customHeight="1" spans="1:19">
      <c r="A15" s="4">
        <v>45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>
        <f t="shared" si="0"/>
        <v>0</v>
      </c>
    </row>
    <row r="16" ht="27" customHeight="1" spans="1:19">
      <c r="A16" s="4">
        <v>55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>
        <f t="shared" si="0"/>
        <v>0</v>
      </c>
    </row>
    <row r="17" ht="27" customHeight="1" spans="1:19">
      <c r="A17" s="4">
        <v>75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>
        <f t="shared" si="0"/>
        <v>0</v>
      </c>
    </row>
    <row r="18" ht="27" customHeight="1" spans="1:19">
      <c r="A18" s="4">
        <v>90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f t="shared" si="0"/>
        <v>0</v>
      </c>
    </row>
    <row r="19" ht="27" customHeight="1" spans="1:19">
      <c r="A19" s="4">
        <v>110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f t="shared" si="0"/>
        <v>0</v>
      </c>
    </row>
    <row r="20" ht="27" customHeight="1" spans="1:19">
      <c r="A20" s="4">
        <v>132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>
        <f t="shared" si="0"/>
        <v>0</v>
      </c>
    </row>
    <row r="21" ht="27" customHeight="1" spans="1:19">
      <c r="A21" s="4">
        <v>160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f t="shared" si="0"/>
        <v>0</v>
      </c>
    </row>
    <row r="22" ht="27" customHeight="1" spans="1:19">
      <c r="A22" s="4">
        <v>185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 t="shared" si="0"/>
        <v>0</v>
      </c>
    </row>
    <row r="23" ht="27" customHeight="1" spans="1:19">
      <c r="A23" s="4">
        <v>200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 t="shared" si="0"/>
        <v>0</v>
      </c>
    </row>
    <row r="24" ht="27" customHeight="1" spans="1:19">
      <c r="A24" s="4">
        <v>220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 t="shared" si="0"/>
        <v>0</v>
      </c>
    </row>
    <row r="25" ht="27" customHeight="1" spans="1:19">
      <c r="A25" s="4">
        <v>250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>
        <f t="shared" si="0"/>
        <v>0</v>
      </c>
    </row>
    <row r="26" ht="27" customHeight="1" spans="1:19">
      <c r="A26" s="4">
        <v>280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 t="shared" si="0"/>
        <v>0</v>
      </c>
    </row>
    <row r="27" ht="27" customHeight="1" spans="1:19">
      <c r="A27" s="4">
        <v>315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 t="shared" si="0"/>
        <v>0</v>
      </c>
    </row>
    <row r="28" ht="27" customHeight="1" spans="1:19">
      <c r="A28" s="4">
        <v>400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 t="shared" si="0"/>
        <v>0</v>
      </c>
    </row>
    <row r="29" ht="33" customHeight="1" spans="1:19">
      <c r="A29" s="11" t="s">
        <v>25</v>
      </c>
      <c r="B29" s="23" t="s">
        <v>26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3"/>
      <c r="S29" s="5">
        <f>SUM(S4:S28)</f>
        <v>0</v>
      </c>
    </row>
  </sheetData>
  <mergeCells count="3">
    <mergeCell ref="A1:S1"/>
    <mergeCell ref="A2:S2"/>
    <mergeCell ref="B29:R29"/>
  </mergeCells>
  <pageMargins left="0.751388888888889" right="0.751388888888889" top="0.786805555555556" bottom="0.786805555555556" header="0.5" footer="0.5"/>
  <pageSetup paperSize="9" orientation="landscape" horizontalDpi="600"/>
  <headerFooter/>
  <ignoredErrors>
    <ignoredError sqref="S5:S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D4" sqref="D4"/>
    </sheetView>
  </sheetViews>
  <sheetFormatPr defaultColWidth="9" defaultRowHeight="13.5"/>
  <cols>
    <col min="1" max="1" width="17.75" customWidth="1"/>
    <col min="2" max="18" width="5.875" customWidth="1"/>
  </cols>
  <sheetData>
    <row r="1" ht="42" customHeight="1" spans="1:19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58" customHeight="1" spans="1:19">
      <c r="A3" s="30" t="s">
        <v>28</v>
      </c>
      <c r="B3" s="24" t="s">
        <v>6</v>
      </c>
      <c r="C3" s="24" t="s">
        <v>29</v>
      </c>
      <c r="D3" s="24" t="s">
        <v>30</v>
      </c>
      <c r="E3" s="24" t="s">
        <v>9</v>
      </c>
      <c r="F3" s="31" t="s">
        <v>31</v>
      </c>
      <c r="G3" s="24" t="s">
        <v>11</v>
      </c>
      <c r="H3" s="24" t="s">
        <v>12</v>
      </c>
      <c r="I3" s="24" t="s">
        <v>13</v>
      </c>
      <c r="J3" s="24" t="s">
        <v>14</v>
      </c>
      <c r="K3" s="24" t="s">
        <v>15</v>
      </c>
      <c r="L3" s="24" t="s">
        <v>16</v>
      </c>
      <c r="M3" s="24" t="s">
        <v>17</v>
      </c>
      <c r="N3" s="24" t="s">
        <v>18</v>
      </c>
      <c r="O3" s="24" t="s">
        <v>19</v>
      </c>
      <c r="P3" s="24" t="s">
        <v>32</v>
      </c>
      <c r="Q3" s="24" t="s">
        <v>33</v>
      </c>
      <c r="R3" s="24" t="s">
        <v>22</v>
      </c>
      <c r="S3" s="28" t="s">
        <v>23</v>
      </c>
    </row>
    <row r="4" ht="30" customHeight="1" spans="1:19">
      <c r="A4" s="27" t="s">
        <v>34</v>
      </c>
      <c r="B4" s="5"/>
      <c r="C4" s="5"/>
      <c r="D4" s="5"/>
      <c r="E4" s="32" t="s">
        <v>35</v>
      </c>
      <c r="F4" s="32" t="s">
        <v>35</v>
      </c>
      <c r="G4" s="32" t="s">
        <v>35</v>
      </c>
      <c r="H4" s="32" t="s">
        <v>35</v>
      </c>
      <c r="I4" s="5"/>
      <c r="J4" s="5"/>
      <c r="K4" s="5"/>
      <c r="L4" s="5"/>
      <c r="M4" s="5"/>
      <c r="N4" s="5"/>
      <c r="O4" s="5"/>
      <c r="P4" s="5"/>
      <c r="Q4" s="5"/>
      <c r="R4" s="5"/>
      <c r="S4" s="5">
        <f>SUM(B4:R4)</f>
        <v>0</v>
      </c>
    </row>
    <row r="5" ht="30" customHeight="1" spans="1:19">
      <c r="A5" s="27" t="s">
        <v>36</v>
      </c>
      <c r="B5" s="5"/>
      <c r="C5" s="5"/>
      <c r="D5" s="5"/>
      <c r="E5" s="32" t="s">
        <v>35</v>
      </c>
      <c r="F5" s="32" t="s">
        <v>35</v>
      </c>
      <c r="G5" s="32" t="s">
        <v>35</v>
      </c>
      <c r="H5" s="32" t="s">
        <v>35</v>
      </c>
      <c r="I5" s="5"/>
      <c r="J5" s="5"/>
      <c r="K5" s="5"/>
      <c r="L5" s="5"/>
      <c r="M5" s="5"/>
      <c r="N5" s="5"/>
      <c r="O5" s="5"/>
      <c r="P5" s="5"/>
      <c r="Q5" s="5"/>
      <c r="R5" s="5"/>
      <c r="S5" s="5">
        <f t="shared" ref="S5:S24" si="0">SUM(B5:R5)</f>
        <v>0</v>
      </c>
    </row>
    <row r="6" ht="30" customHeight="1" spans="1:19">
      <c r="A6" s="27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>
        <f t="shared" si="0"/>
        <v>0</v>
      </c>
    </row>
    <row r="7" ht="30" customHeight="1" spans="1:19">
      <c r="A7" s="27" t="s">
        <v>38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>
        <f t="shared" si="0"/>
        <v>0</v>
      </c>
    </row>
    <row r="8" ht="30" customHeight="1" spans="1:19">
      <c r="A8" s="27" t="s">
        <v>39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>
        <f t="shared" si="0"/>
        <v>0</v>
      </c>
    </row>
    <row r="9" ht="30" customHeight="1" spans="1:19">
      <c r="A9" s="27" t="s">
        <v>40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>
        <f t="shared" si="0"/>
        <v>0</v>
      </c>
    </row>
    <row r="10" ht="30" customHeight="1" spans="1:19">
      <c r="A10" s="27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>
        <f t="shared" si="0"/>
        <v>0</v>
      </c>
    </row>
    <row r="11" ht="30" customHeight="1" spans="1:19">
      <c r="A11" s="27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f t="shared" si="0"/>
        <v>0</v>
      </c>
    </row>
    <row r="12" ht="30" customHeight="1" spans="1:19">
      <c r="A12" s="27" t="s">
        <v>43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>
        <f t="shared" si="0"/>
        <v>0</v>
      </c>
    </row>
    <row r="13" ht="30" customHeight="1" spans="1:19">
      <c r="A13" s="27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f t="shared" si="0"/>
        <v>0</v>
      </c>
    </row>
    <row r="14" ht="30" customHeight="1" spans="1:19">
      <c r="A14" s="27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>
        <f t="shared" si="0"/>
        <v>0</v>
      </c>
    </row>
    <row r="15" ht="30" customHeight="1" spans="1:19">
      <c r="A15" s="27" t="s">
        <v>46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>
        <f t="shared" si="0"/>
        <v>0</v>
      </c>
    </row>
    <row r="16" ht="30" customHeight="1" spans="1:19">
      <c r="A16" s="27" t="s">
        <v>47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>
        <f t="shared" si="0"/>
        <v>0</v>
      </c>
    </row>
    <row r="17" ht="30" customHeight="1" spans="1:19">
      <c r="A17" s="27" t="s">
        <v>48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>
        <f t="shared" si="0"/>
        <v>0</v>
      </c>
    </row>
    <row r="18" ht="30" customHeight="1" spans="1:19">
      <c r="A18" s="27" t="s">
        <v>49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f t="shared" si="0"/>
        <v>0</v>
      </c>
    </row>
    <row r="19" ht="30" customHeight="1" spans="1:19">
      <c r="A19" s="27" t="s">
        <v>50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f t="shared" si="0"/>
        <v>0</v>
      </c>
    </row>
    <row r="20" ht="30" customHeight="1" spans="1:19">
      <c r="A20" s="27" t="s">
        <v>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>
        <f t="shared" si="0"/>
        <v>0</v>
      </c>
    </row>
    <row r="21" ht="30" customHeight="1" spans="1:19">
      <c r="A21" s="27" t="s">
        <v>52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f t="shared" si="0"/>
        <v>0</v>
      </c>
    </row>
    <row r="22" ht="30" customHeight="1" spans="1:19">
      <c r="A22" s="27" t="s">
        <v>53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 t="shared" si="0"/>
        <v>0</v>
      </c>
    </row>
    <row r="23" ht="30" customHeight="1" spans="1:19">
      <c r="A23" s="27" t="s">
        <v>54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 t="shared" si="0"/>
        <v>0</v>
      </c>
    </row>
    <row r="24" ht="30" customHeight="1" spans="1:19">
      <c r="A24" s="27" t="s">
        <v>55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 t="shared" si="0"/>
        <v>0</v>
      </c>
    </row>
    <row r="25" ht="30" customHeight="1" spans="1:19">
      <c r="A25" s="19" t="s">
        <v>56</v>
      </c>
      <c r="B25" s="23" t="s">
        <v>26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3"/>
      <c r="S25" s="5">
        <f>SUM(S4:S24)</f>
        <v>0</v>
      </c>
    </row>
  </sheetData>
  <mergeCells count="3">
    <mergeCell ref="A1:S1"/>
    <mergeCell ref="A2:S2"/>
    <mergeCell ref="B25:R25"/>
  </mergeCells>
  <pageMargins left="0.751388888888889" right="0.751388888888889" top="0.786805555555556" bottom="0.78680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5" sqref="A5"/>
    </sheetView>
  </sheetViews>
  <sheetFormatPr defaultColWidth="9" defaultRowHeight="13.5" outlineLevelRow="4"/>
  <cols>
    <col min="1" max="1" width="17" customWidth="1"/>
    <col min="2" max="9" width="7.75" customWidth="1"/>
    <col min="10" max="15" width="8.375" customWidth="1"/>
  </cols>
  <sheetData>
    <row r="1" ht="46" customHeight="1" spans="1:15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 spans="1:15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94" customHeight="1" spans="1:15">
      <c r="A3" s="3" t="s">
        <v>58</v>
      </c>
      <c r="B3" s="26" t="s">
        <v>6</v>
      </c>
      <c r="C3" s="26" t="s">
        <v>29</v>
      </c>
      <c r="D3" s="26" t="s">
        <v>14</v>
      </c>
      <c r="E3" s="26" t="s">
        <v>13</v>
      </c>
      <c r="F3" s="26" t="s">
        <v>19</v>
      </c>
      <c r="G3" s="26" t="s">
        <v>32</v>
      </c>
      <c r="H3" s="26" t="s">
        <v>16</v>
      </c>
      <c r="I3" s="26" t="s">
        <v>15</v>
      </c>
      <c r="J3" s="26" t="s">
        <v>59</v>
      </c>
      <c r="K3" s="26" t="s">
        <v>60</v>
      </c>
      <c r="L3" s="26" t="s">
        <v>61</v>
      </c>
      <c r="M3" s="26" t="s">
        <v>62</v>
      </c>
      <c r="N3" s="26" t="s">
        <v>33</v>
      </c>
      <c r="O3" s="26" t="s">
        <v>22</v>
      </c>
    </row>
    <row r="4" ht="35" customHeight="1" spans="1:15">
      <c r="A4" s="29" t="s">
        <v>63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30" customHeight="1" spans="1:15">
      <c r="A5" s="28" t="s">
        <v>64</v>
      </c>
      <c r="B5" s="12">
        <f>SUM(B4:O4)</f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3"/>
    </row>
  </sheetData>
  <mergeCells count="3">
    <mergeCell ref="A1:O1"/>
    <mergeCell ref="A2:O2"/>
    <mergeCell ref="B5:O5"/>
  </mergeCells>
  <pageMargins left="0.751388888888889" right="0.751388888888889" top="0.786805555555556" bottom="0.78680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U5" sqref="U5"/>
    </sheetView>
  </sheetViews>
  <sheetFormatPr defaultColWidth="9" defaultRowHeight="13.5"/>
  <cols>
    <col min="1" max="1" width="24.125" customWidth="1"/>
    <col min="2" max="2" width="4.375" customWidth="1"/>
    <col min="3" max="18" width="5.625" customWidth="1"/>
    <col min="19" max="19" width="8" customWidth="1"/>
  </cols>
  <sheetData>
    <row r="1" ht="37" customHeight="1" spans="1:19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1" customHeight="1" spans="1:19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59" customHeight="1" spans="1:19">
      <c r="A3" s="3" t="s">
        <v>66</v>
      </c>
      <c r="B3" s="26" t="s">
        <v>6</v>
      </c>
      <c r="C3" s="26" t="s">
        <v>29</v>
      </c>
      <c r="D3" s="26" t="s">
        <v>67</v>
      </c>
      <c r="E3" s="26" t="s">
        <v>68</v>
      </c>
      <c r="F3" s="26" t="s">
        <v>13</v>
      </c>
      <c r="G3" s="26" t="s">
        <v>14</v>
      </c>
      <c r="H3" s="26" t="s">
        <v>15</v>
      </c>
      <c r="I3" s="26" t="s">
        <v>16</v>
      </c>
      <c r="J3" s="26" t="s">
        <v>17</v>
      </c>
      <c r="K3" s="26" t="s">
        <v>18</v>
      </c>
      <c r="L3" s="26" t="s">
        <v>19</v>
      </c>
      <c r="M3" s="26" t="s">
        <v>32</v>
      </c>
      <c r="N3" s="26" t="s">
        <v>33</v>
      </c>
      <c r="O3" s="26" t="s">
        <v>22</v>
      </c>
      <c r="P3" s="26" t="s">
        <v>69</v>
      </c>
      <c r="Q3" s="26" t="s">
        <v>70</v>
      </c>
      <c r="R3" s="26" t="s">
        <v>71</v>
      </c>
      <c r="S3" s="28" t="s">
        <v>23</v>
      </c>
    </row>
    <row r="4" ht="30" customHeight="1" spans="1:19">
      <c r="A4" s="27" t="s">
        <v>72</v>
      </c>
      <c r="B4" s="5"/>
      <c r="C4" s="4"/>
      <c r="D4" s="4" t="s">
        <v>35</v>
      </c>
      <c r="E4" s="4" t="s">
        <v>35</v>
      </c>
      <c r="F4" s="4"/>
      <c r="G4" s="4"/>
      <c r="H4" s="4"/>
      <c r="I4" s="4"/>
      <c r="J4" s="4" t="s">
        <v>35</v>
      </c>
      <c r="K4" s="4" t="s">
        <v>35</v>
      </c>
      <c r="L4" s="4"/>
      <c r="M4" s="4"/>
      <c r="N4" s="4"/>
      <c r="O4" s="4"/>
      <c r="P4" s="4" t="s">
        <v>35</v>
      </c>
      <c r="Q4" s="4" t="s">
        <v>35</v>
      </c>
      <c r="R4" s="4" t="s">
        <v>35</v>
      </c>
      <c r="S4" s="5">
        <f t="shared" ref="S4:S6" si="0">B4+C4+F4+G4+H4+I4+L4+M4+N4+O4</f>
        <v>0</v>
      </c>
    </row>
    <row r="5" ht="30" customHeight="1" spans="1:19">
      <c r="A5" s="27" t="s">
        <v>73</v>
      </c>
      <c r="B5" s="4"/>
      <c r="C5" s="4"/>
      <c r="D5" s="4" t="s">
        <v>35</v>
      </c>
      <c r="E5" s="4" t="s">
        <v>35</v>
      </c>
      <c r="F5" s="4"/>
      <c r="G5" s="4"/>
      <c r="H5" s="4"/>
      <c r="I5" s="4"/>
      <c r="J5" s="4" t="s">
        <v>35</v>
      </c>
      <c r="K5" s="4" t="s">
        <v>35</v>
      </c>
      <c r="L5" s="4"/>
      <c r="M5" s="4"/>
      <c r="N5" s="4"/>
      <c r="O5" s="4"/>
      <c r="P5" s="4" t="s">
        <v>35</v>
      </c>
      <c r="Q5" s="4" t="s">
        <v>35</v>
      </c>
      <c r="R5" s="4" t="s">
        <v>35</v>
      </c>
      <c r="S5" s="5">
        <f t="shared" si="0"/>
        <v>0</v>
      </c>
    </row>
    <row r="6" ht="30" customHeight="1" spans="1:19">
      <c r="A6" s="27" t="s">
        <v>74</v>
      </c>
      <c r="B6" s="4"/>
      <c r="C6" s="4"/>
      <c r="D6" s="4" t="s">
        <v>35</v>
      </c>
      <c r="E6" s="4" t="s">
        <v>35</v>
      </c>
      <c r="F6" s="4"/>
      <c r="G6" s="4"/>
      <c r="H6" s="4"/>
      <c r="I6" s="4"/>
      <c r="J6" s="4" t="s">
        <v>35</v>
      </c>
      <c r="K6" s="4" t="s">
        <v>35</v>
      </c>
      <c r="L6" s="4"/>
      <c r="M6" s="4"/>
      <c r="N6" s="4"/>
      <c r="O6" s="4"/>
      <c r="P6" s="4" t="s">
        <v>35</v>
      </c>
      <c r="Q6" s="4" t="s">
        <v>35</v>
      </c>
      <c r="R6" s="4" t="s">
        <v>35</v>
      </c>
      <c r="S6" s="5">
        <f t="shared" si="0"/>
        <v>0</v>
      </c>
    </row>
    <row r="7" ht="30" customHeight="1" spans="1:19">
      <c r="A7" s="27" t="s">
        <v>75</v>
      </c>
      <c r="B7" s="4"/>
      <c r="C7" s="4" t="s">
        <v>35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35</v>
      </c>
      <c r="Q7" s="4" t="s">
        <v>35</v>
      </c>
      <c r="R7" s="4" t="s">
        <v>35</v>
      </c>
      <c r="S7" s="5">
        <f t="shared" ref="S7:S11" si="1">B7+D7+E7+F7+G7+H7+I7+J7+K7+L7+M7+N7+O7</f>
        <v>0</v>
      </c>
    </row>
    <row r="8" ht="30" customHeight="1" spans="1:19">
      <c r="A8" s="27" t="s">
        <v>76</v>
      </c>
      <c r="B8" s="4"/>
      <c r="C8" s="4" t="s">
        <v>35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35</v>
      </c>
      <c r="Q8" s="4" t="s">
        <v>35</v>
      </c>
      <c r="R8" s="4" t="s">
        <v>35</v>
      </c>
      <c r="S8" s="5">
        <f t="shared" si="1"/>
        <v>0</v>
      </c>
    </row>
    <row r="9" ht="30" customHeight="1" spans="1:19">
      <c r="A9" s="27" t="s">
        <v>77</v>
      </c>
      <c r="B9" s="4"/>
      <c r="C9" s="4" t="s">
        <v>35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 t="s">
        <v>35</v>
      </c>
      <c r="Q9" s="4" t="s">
        <v>35</v>
      </c>
      <c r="R9" s="4" t="s">
        <v>35</v>
      </c>
      <c r="S9" s="5">
        <f t="shared" si="1"/>
        <v>0</v>
      </c>
    </row>
    <row r="10" ht="30" customHeight="1" spans="1:19">
      <c r="A10" s="27" t="s">
        <v>78</v>
      </c>
      <c r="B10" s="4"/>
      <c r="C10" s="4" t="s">
        <v>35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35</v>
      </c>
      <c r="Q10" s="4" t="s">
        <v>35</v>
      </c>
      <c r="R10" s="4" t="s">
        <v>35</v>
      </c>
      <c r="S10" s="5">
        <f t="shared" si="1"/>
        <v>0</v>
      </c>
    </row>
    <row r="11" ht="30" customHeight="1" spans="1:19">
      <c r="A11" s="27" t="s">
        <v>79</v>
      </c>
      <c r="B11" s="4"/>
      <c r="C11" s="4" t="s">
        <v>35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 t="s">
        <v>35</v>
      </c>
      <c r="Q11" s="4" t="s">
        <v>35</v>
      </c>
      <c r="R11" s="4" t="s">
        <v>35</v>
      </c>
      <c r="S11" s="5">
        <f t="shared" si="1"/>
        <v>0</v>
      </c>
    </row>
    <row r="12" ht="30" customHeight="1" spans="1:19">
      <c r="A12" s="27" t="s">
        <v>80</v>
      </c>
      <c r="B12" s="4"/>
      <c r="C12" s="4"/>
      <c r="D12" s="4" t="s">
        <v>35</v>
      </c>
      <c r="E12" s="4" t="s">
        <v>35</v>
      </c>
      <c r="F12" s="4"/>
      <c r="G12" s="4"/>
      <c r="H12" s="4"/>
      <c r="I12" s="4" t="s">
        <v>35</v>
      </c>
      <c r="J12" s="4"/>
      <c r="K12" s="4"/>
      <c r="L12" s="4"/>
      <c r="M12" s="4"/>
      <c r="N12" s="4"/>
      <c r="O12" s="4"/>
      <c r="P12" s="4"/>
      <c r="Q12" s="4"/>
      <c r="R12" s="4"/>
      <c r="S12" s="5">
        <f t="shared" ref="S12:S15" si="2">B12+C12+F12+G12+H12+J12+K12+L12+M12+N12+O12+P12+Q12+R12</f>
        <v>0</v>
      </c>
    </row>
    <row r="13" ht="30" customHeight="1" spans="1:19">
      <c r="A13" s="27" t="s">
        <v>81</v>
      </c>
      <c r="B13" s="4"/>
      <c r="C13" s="4"/>
      <c r="D13" s="4" t="s">
        <v>35</v>
      </c>
      <c r="E13" s="4" t="s">
        <v>35</v>
      </c>
      <c r="F13" s="4"/>
      <c r="G13" s="4"/>
      <c r="H13" s="4"/>
      <c r="I13" s="4" t="s">
        <v>35</v>
      </c>
      <c r="J13" s="4"/>
      <c r="K13" s="4"/>
      <c r="L13" s="4"/>
      <c r="M13" s="4"/>
      <c r="N13" s="4"/>
      <c r="O13" s="4"/>
      <c r="P13" s="4"/>
      <c r="Q13" s="4"/>
      <c r="R13" s="4"/>
      <c r="S13" s="5">
        <f t="shared" si="2"/>
        <v>0</v>
      </c>
    </row>
    <row r="14" ht="30" customHeight="1" spans="1:19">
      <c r="A14" s="27" t="s">
        <v>82</v>
      </c>
      <c r="B14" s="4"/>
      <c r="C14" s="4"/>
      <c r="D14" s="4" t="s">
        <v>35</v>
      </c>
      <c r="E14" s="4" t="s">
        <v>35</v>
      </c>
      <c r="F14" s="4"/>
      <c r="G14" s="4"/>
      <c r="H14" s="4"/>
      <c r="I14" s="4" t="s">
        <v>35</v>
      </c>
      <c r="J14" s="4"/>
      <c r="K14" s="4"/>
      <c r="L14" s="4"/>
      <c r="M14" s="4"/>
      <c r="N14" s="4"/>
      <c r="O14" s="4"/>
      <c r="P14" s="4"/>
      <c r="Q14" s="4"/>
      <c r="R14" s="4"/>
      <c r="S14" s="5">
        <f t="shared" si="2"/>
        <v>0</v>
      </c>
    </row>
    <row r="15" ht="30" customHeight="1" spans="1:19">
      <c r="A15" s="27" t="s">
        <v>83</v>
      </c>
      <c r="B15" s="4"/>
      <c r="C15" s="4"/>
      <c r="D15" s="4" t="s">
        <v>35</v>
      </c>
      <c r="E15" s="4" t="s">
        <v>35</v>
      </c>
      <c r="F15" s="4"/>
      <c r="G15" s="4"/>
      <c r="H15" s="4"/>
      <c r="I15" s="4" t="s">
        <v>35</v>
      </c>
      <c r="J15" s="4"/>
      <c r="K15" s="4"/>
      <c r="L15" s="4"/>
      <c r="M15" s="4"/>
      <c r="N15" s="4"/>
      <c r="O15" s="4"/>
      <c r="P15" s="4"/>
      <c r="Q15" s="4"/>
      <c r="R15" s="5"/>
      <c r="S15" s="5">
        <f t="shared" si="2"/>
        <v>0</v>
      </c>
    </row>
    <row r="16" ht="20.25" spans="1:19">
      <c r="A16" s="19" t="s">
        <v>84</v>
      </c>
      <c r="B16" s="23" t="s">
        <v>26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3"/>
      <c r="S16" s="5">
        <f>SUM(S4:S15)</f>
        <v>0</v>
      </c>
    </row>
  </sheetData>
  <mergeCells count="3">
    <mergeCell ref="A1:S1"/>
    <mergeCell ref="A2:S2"/>
    <mergeCell ref="B16:R16"/>
  </mergeCells>
  <pageMargins left="0.751388888888889" right="0.751388888888889" top="0.393055555555556" bottom="0.393055555555556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:T1"/>
    </sheetView>
  </sheetViews>
  <sheetFormatPr defaultColWidth="9" defaultRowHeight="13.5"/>
  <cols>
    <col min="1" max="1" width="16.625" customWidth="1"/>
    <col min="2" max="19" width="5.875" customWidth="1"/>
    <col min="20" max="20" width="7.875" customWidth="1"/>
  </cols>
  <sheetData>
    <row r="1" ht="36" customHeight="1" spans="1:20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1" customHeight="1" spans="1:20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5" customHeight="1" spans="1:20">
      <c r="A3" s="3" t="s">
        <v>86</v>
      </c>
      <c r="B3" s="4" t="s">
        <v>6</v>
      </c>
      <c r="C3" s="4" t="s">
        <v>67</v>
      </c>
      <c r="D3" s="4" t="s">
        <v>68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  <c r="L3" s="4" t="s">
        <v>32</v>
      </c>
      <c r="M3" s="4" t="s">
        <v>11</v>
      </c>
      <c r="N3" s="4" t="s">
        <v>12</v>
      </c>
      <c r="O3" s="4" t="s">
        <v>9</v>
      </c>
      <c r="P3" s="4" t="s">
        <v>10</v>
      </c>
      <c r="Q3" s="4" t="s">
        <v>87</v>
      </c>
      <c r="R3" s="24" t="s">
        <v>33</v>
      </c>
      <c r="S3" s="24" t="s">
        <v>22</v>
      </c>
      <c r="T3" s="25" t="s">
        <v>23</v>
      </c>
    </row>
    <row r="4" ht="27" customHeight="1" spans="1:20">
      <c r="A4" s="18" t="s">
        <v>88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>
        <f>SUM(B4:S4)</f>
        <v>0</v>
      </c>
    </row>
    <row r="5" ht="27" customHeight="1" spans="1:20">
      <c r="A5" s="4" t="s">
        <v>89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>
        <f t="shared" ref="T5:T14" si="0">SUM(B5:S5)</f>
        <v>0</v>
      </c>
    </row>
    <row r="6" ht="27" customHeight="1" spans="1:20">
      <c r="A6" s="4" t="s">
        <v>90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>
        <f t="shared" si="0"/>
        <v>0</v>
      </c>
    </row>
    <row r="7" ht="27" customHeight="1" spans="1:20">
      <c r="A7" s="4" t="s">
        <v>91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>
        <f t="shared" si="0"/>
        <v>0</v>
      </c>
    </row>
    <row r="8" ht="27" customHeight="1" spans="1:20">
      <c r="A8" s="4" t="s">
        <v>92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>
        <f t="shared" si="0"/>
        <v>0</v>
      </c>
    </row>
    <row r="9" ht="27" customHeight="1" spans="1:20">
      <c r="A9" s="4" t="s">
        <v>93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>
        <f t="shared" si="0"/>
        <v>0</v>
      </c>
    </row>
    <row r="10" ht="27" customHeight="1" spans="1:20">
      <c r="A10" s="4" t="s">
        <v>94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>
        <f t="shared" si="0"/>
        <v>0</v>
      </c>
    </row>
    <row r="11" ht="27" customHeight="1" spans="1:20">
      <c r="A11" s="4" t="s">
        <v>95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>
        <f t="shared" si="0"/>
        <v>0</v>
      </c>
    </row>
    <row r="12" ht="27" customHeight="1" spans="1:20">
      <c r="A12" s="4" t="s">
        <v>96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>
        <f t="shared" si="0"/>
        <v>0</v>
      </c>
    </row>
    <row r="13" ht="27" customHeight="1" spans="1:20">
      <c r="A13" s="4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>
        <f t="shared" si="0"/>
        <v>0</v>
      </c>
    </row>
    <row r="14" ht="27" customHeight="1" spans="1:20">
      <c r="A14" s="4" t="s">
        <v>98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>
        <f t="shared" si="0"/>
        <v>0</v>
      </c>
    </row>
    <row r="15" ht="27" customHeight="1" spans="1:20">
      <c r="A15" s="11" t="s">
        <v>99</v>
      </c>
      <c r="B15" s="23" t="s">
        <v>26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3"/>
      <c r="R15" s="13"/>
      <c r="S15" s="13"/>
      <c r="T15" s="5">
        <f>SUM(T4:T14)</f>
        <v>0</v>
      </c>
    </row>
  </sheetData>
  <mergeCells count="3">
    <mergeCell ref="A1:T1"/>
    <mergeCell ref="A2:T2"/>
    <mergeCell ref="B15:Q15"/>
  </mergeCells>
  <pageMargins left="0.751388888888889" right="0.751388888888889" top="0.786805555555556" bottom="0.78680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opLeftCell="A29" workbookViewId="0">
      <selection activeCell="E27" sqref="E27"/>
    </sheetView>
  </sheetViews>
  <sheetFormatPr defaultColWidth="9" defaultRowHeight="13.5"/>
  <cols>
    <col min="1" max="1" width="24.75" customWidth="1"/>
    <col min="2" max="10" width="11.75" customWidth="1"/>
  </cols>
  <sheetData>
    <row r="1" ht="43" customHeight="1" spans="1:14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1" customHeight="1" spans="1:14">
      <c r="A2" s="2" t="s">
        <v>4</v>
      </c>
      <c r="B2" s="2"/>
      <c r="C2" s="2"/>
      <c r="D2" s="2"/>
      <c r="E2" s="2"/>
      <c r="F2" s="2"/>
      <c r="G2" s="2"/>
      <c r="H2" s="2"/>
      <c r="I2" s="2"/>
      <c r="J2" s="2"/>
      <c r="K2" s="22"/>
      <c r="L2" s="22"/>
      <c r="M2" s="22"/>
      <c r="N2" s="22"/>
    </row>
    <row r="3" ht="65" customHeight="1" spans="1:10">
      <c r="A3" s="3" t="s">
        <v>101</v>
      </c>
      <c r="B3" s="15" t="s">
        <v>102</v>
      </c>
      <c r="C3" s="16" t="s">
        <v>103</v>
      </c>
      <c r="D3" s="17" t="s">
        <v>104</v>
      </c>
      <c r="E3" s="17" t="s">
        <v>105</v>
      </c>
      <c r="F3" s="17" t="s">
        <v>106</v>
      </c>
      <c r="G3" s="17" t="s">
        <v>107</v>
      </c>
      <c r="H3" s="17" t="s">
        <v>108</v>
      </c>
      <c r="I3" s="17" t="s">
        <v>109</v>
      </c>
      <c r="J3" s="17" t="s">
        <v>110</v>
      </c>
    </row>
    <row r="4" ht="28" customHeight="1" spans="1:10">
      <c r="A4" s="18" t="s">
        <v>111</v>
      </c>
      <c r="B4" s="5"/>
      <c r="C4" s="5"/>
      <c r="D4" s="5"/>
      <c r="E4" s="5"/>
      <c r="F4" s="5"/>
      <c r="G4" s="5"/>
      <c r="H4" s="5"/>
      <c r="I4" s="5"/>
      <c r="J4" s="5"/>
    </row>
    <row r="5" ht="28" customHeight="1" spans="1:10">
      <c r="A5" s="18" t="s">
        <v>6</v>
      </c>
      <c r="B5" s="5"/>
      <c r="C5" s="5"/>
      <c r="D5" s="5"/>
      <c r="E5" s="5"/>
      <c r="F5" s="5"/>
      <c r="G5" s="5"/>
      <c r="H5" s="5"/>
      <c r="I5" s="5"/>
      <c r="J5" s="5"/>
    </row>
    <row r="6" ht="28" customHeight="1" spans="1:10">
      <c r="A6" s="18" t="s">
        <v>14</v>
      </c>
      <c r="B6" s="5"/>
      <c r="C6" s="5"/>
      <c r="D6" s="5"/>
      <c r="E6" s="5"/>
      <c r="F6" s="5"/>
      <c r="G6" s="5"/>
      <c r="H6" s="5"/>
      <c r="I6" s="5"/>
      <c r="J6" s="5"/>
    </row>
    <row r="7" ht="28" customHeight="1" spans="1:10">
      <c r="A7" s="18" t="s">
        <v>17</v>
      </c>
      <c r="B7" s="5"/>
      <c r="C7" s="5"/>
      <c r="D7" s="5"/>
      <c r="E7" s="5"/>
      <c r="F7" s="5"/>
      <c r="G7" s="5"/>
      <c r="H7" s="5"/>
      <c r="I7" s="5"/>
      <c r="J7" s="5"/>
    </row>
    <row r="8" ht="28" customHeight="1" spans="1:10">
      <c r="A8" s="18" t="s">
        <v>18</v>
      </c>
      <c r="B8" s="5"/>
      <c r="C8" s="5"/>
      <c r="D8" s="5"/>
      <c r="E8" s="5"/>
      <c r="F8" s="5"/>
      <c r="G8" s="5"/>
      <c r="H8" s="5"/>
      <c r="I8" s="5"/>
      <c r="J8" s="5"/>
    </row>
    <row r="9" ht="28" customHeight="1" spans="1:10">
      <c r="A9" s="18" t="s">
        <v>112</v>
      </c>
      <c r="B9" s="5"/>
      <c r="C9" s="5"/>
      <c r="D9" s="5"/>
      <c r="E9" s="5"/>
      <c r="F9" s="5"/>
      <c r="G9" s="5"/>
      <c r="H9" s="5"/>
      <c r="I9" s="5"/>
      <c r="J9" s="5"/>
    </row>
    <row r="10" ht="28" customHeight="1" spans="1:10">
      <c r="A10" s="18" t="s">
        <v>113</v>
      </c>
      <c r="B10" s="5"/>
      <c r="C10" s="5"/>
      <c r="D10" s="5"/>
      <c r="E10" s="5"/>
      <c r="F10" s="5"/>
      <c r="G10" s="5"/>
      <c r="H10" s="5"/>
      <c r="I10" s="5"/>
      <c r="J10" s="5"/>
    </row>
    <row r="11" ht="28" customHeight="1" spans="1:10">
      <c r="A11" s="18" t="s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ht="28" customHeight="1" spans="1:10">
      <c r="A12" s="18" t="s">
        <v>114</v>
      </c>
      <c r="B12" s="5"/>
      <c r="C12" s="5"/>
      <c r="D12" s="5"/>
      <c r="E12" s="5"/>
      <c r="F12" s="5"/>
      <c r="G12" s="5"/>
      <c r="H12" s="5"/>
      <c r="I12" s="5"/>
      <c r="J12" s="5"/>
    </row>
    <row r="13" ht="28" customHeight="1" spans="1:10">
      <c r="A13" s="18" t="s">
        <v>115</v>
      </c>
      <c r="B13" s="5"/>
      <c r="C13" s="5"/>
      <c r="D13" s="5"/>
      <c r="E13" s="5"/>
      <c r="F13" s="5"/>
      <c r="G13" s="5"/>
      <c r="H13" s="5"/>
      <c r="I13" s="5"/>
      <c r="J13" s="5"/>
    </row>
    <row r="14" ht="28" customHeight="1" spans="1:10">
      <c r="A14" s="18" t="s">
        <v>116</v>
      </c>
      <c r="B14" s="5"/>
      <c r="C14" s="5"/>
      <c r="D14" s="5"/>
      <c r="E14" s="5"/>
      <c r="F14" s="5"/>
      <c r="G14" s="5"/>
      <c r="H14" s="5"/>
      <c r="I14" s="5"/>
      <c r="J14" s="5"/>
    </row>
    <row r="15" ht="28" customHeight="1" spans="1:10">
      <c r="A15" s="18" t="s">
        <v>117</v>
      </c>
      <c r="B15" s="5"/>
      <c r="C15" s="5"/>
      <c r="D15" s="5"/>
      <c r="E15" s="5"/>
      <c r="F15" s="5"/>
      <c r="G15" s="5"/>
      <c r="H15" s="5"/>
      <c r="I15" s="5"/>
      <c r="J15" s="5"/>
    </row>
    <row r="16" ht="28" customHeight="1" spans="1:10">
      <c r="A16" s="18" t="s">
        <v>118</v>
      </c>
      <c r="B16" s="5"/>
      <c r="C16" s="5"/>
      <c r="D16" s="5"/>
      <c r="E16" s="5"/>
      <c r="F16" s="5"/>
      <c r="G16" s="5"/>
      <c r="H16" s="5"/>
      <c r="I16" s="5"/>
      <c r="J16" s="5"/>
    </row>
    <row r="17" ht="28" customHeight="1" spans="1:10">
      <c r="A17" s="18" t="s">
        <v>119</v>
      </c>
      <c r="B17" s="5"/>
      <c r="C17" s="5"/>
      <c r="D17" s="5"/>
      <c r="E17" s="5"/>
      <c r="F17" s="5"/>
      <c r="G17" s="5"/>
      <c r="H17" s="5"/>
      <c r="I17" s="5"/>
      <c r="J17" s="5"/>
    </row>
    <row r="18" ht="28" customHeight="1" spans="1:10">
      <c r="A18" s="18" t="s">
        <v>120</v>
      </c>
      <c r="B18" s="5"/>
      <c r="C18" s="5"/>
      <c r="D18" s="5"/>
      <c r="E18" s="5"/>
      <c r="F18" s="5"/>
      <c r="G18" s="5"/>
      <c r="H18" s="5"/>
      <c r="I18" s="5"/>
      <c r="J18" s="5"/>
    </row>
    <row r="19" ht="28" customHeight="1" spans="1:10">
      <c r="A19" s="18" t="s">
        <v>121</v>
      </c>
      <c r="B19" s="5"/>
      <c r="C19" s="5"/>
      <c r="D19" s="5"/>
      <c r="E19" s="5"/>
      <c r="F19" s="5"/>
      <c r="G19" s="5"/>
      <c r="H19" s="5"/>
      <c r="I19" s="5"/>
      <c r="J19" s="5"/>
    </row>
    <row r="20" ht="28" customHeight="1" spans="1:10">
      <c r="A20" s="18" t="s">
        <v>122</v>
      </c>
      <c r="B20" s="5"/>
      <c r="C20" s="5"/>
      <c r="D20" s="5"/>
      <c r="E20" s="5"/>
      <c r="F20" s="5"/>
      <c r="G20" s="5"/>
      <c r="H20" s="5"/>
      <c r="I20" s="5"/>
      <c r="J20" s="5"/>
    </row>
    <row r="21" ht="28" customHeight="1" spans="1:10">
      <c r="A21" s="18" t="s">
        <v>123</v>
      </c>
      <c r="B21" s="5"/>
      <c r="C21" s="5"/>
      <c r="D21" s="5"/>
      <c r="E21" s="5"/>
      <c r="F21" s="5"/>
      <c r="G21" s="5"/>
      <c r="H21" s="5"/>
      <c r="I21" s="5"/>
      <c r="J21" s="5"/>
    </row>
    <row r="22" ht="28" customHeight="1" spans="1:10">
      <c r="A22" s="18" t="s">
        <v>124</v>
      </c>
      <c r="B22" s="5"/>
      <c r="C22" s="5"/>
      <c r="D22" s="5"/>
      <c r="E22" s="5"/>
      <c r="F22" s="5"/>
      <c r="G22" s="5"/>
      <c r="H22" s="5"/>
      <c r="I22" s="5"/>
      <c r="J22" s="5"/>
    </row>
    <row r="23" ht="42" customHeight="1" spans="1:10">
      <c r="A23" s="18" t="s">
        <v>125</v>
      </c>
      <c r="B23" s="5"/>
      <c r="C23" s="5"/>
      <c r="D23" s="5"/>
      <c r="E23" s="5"/>
      <c r="F23" s="5"/>
      <c r="G23" s="5"/>
      <c r="H23" s="5"/>
      <c r="I23" s="5"/>
      <c r="J23" s="5"/>
    </row>
    <row r="24" ht="28" customHeight="1" spans="1:10">
      <c r="A24" s="18" t="s">
        <v>126</v>
      </c>
      <c r="B24" s="5"/>
      <c r="C24" s="5"/>
      <c r="D24" s="5"/>
      <c r="E24" s="5"/>
      <c r="F24" s="5"/>
      <c r="G24" s="5"/>
      <c r="H24" s="5"/>
      <c r="I24" s="5"/>
      <c r="J24" s="5"/>
    </row>
    <row r="25" ht="28" customHeight="1" spans="1:10">
      <c r="A25" s="18" t="s">
        <v>127</v>
      </c>
      <c r="B25" s="5"/>
      <c r="C25" s="5"/>
      <c r="D25" s="5"/>
      <c r="E25" s="5"/>
      <c r="F25" s="5"/>
      <c r="G25" s="5"/>
      <c r="H25" s="5"/>
      <c r="I25" s="5"/>
      <c r="J25" s="5"/>
    </row>
    <row r="26" ht="28" customHeight="1" spans="1:10">
      <c r="A26" s="18" t="s">
        <v>128</v>
      </c>
      <c r="B26" s="5"/>
      <c r="C26" s="5"/>
      <c r="D26" s="5"/>
      <c r="E26" s="5"/>
      <c r="F26" s="5"/>
      <c r="G26" s="5"/>
      <c r="H26" s="5"/>
      <c r="I26" s="5"/>
      <c r="J26" s="5"/>
    </row>
    <row r="27" ht="28" customHeight="1" spans="1:10">
      <c r="A27" s="18" t="s">
        <v>129</v>
      </c>
      <c r="B27" s="5"/>
      <c r="C27" s="5"/>
      <c r="D27" s="5"/>
      <c r="E27" s="5"/>
      <c r="F27" s="5"/>
      <c r="G27" s="5"/>
      <c r="H27" s="5"/>
      <c r="I27" s="5"/>
      <c r="J27" s="5"/>
    </row>
    <row r="28" ht="28" customHeight="1" spans="1:10">
      <c r="A28" s="18" t="s">
        <v>130</v>
      </c>
      <c r="B28" s="5"/>
      <c r="C28" s="5"/>
      <c r="D28" s="5"/>
      <c r="E28" s="5"/>
      <c r="F28" s="5"/>
      <c r="G28" s="5"/>
      <c r="H28" s="5"/>
      <c r="I28" s="5"/>
      <c r="J28" s="5"/>
    </row>
    <row r="29" ht="28" customHeight="1" spans="1:10">
      <c r="A29" s="18" t="s">
        <v>131</v>
      </c>
      <c r="B29" s="5"/>
      <c r="C29" s="5"/>
      <c r="D29" s="5"/>
      <c r="E29" s="5"/>
      <c r="F29" s="5"/>
      <c r="G29" s="5"/>
      <c r="H29" s="5"/>
      <c r="I29" s="5"/>
      <c r="J29" s="5"/>
    </row>
    <row r="30" ht="28" customHeight="1" spans="1:10">
      <c r="A30" s="18" t="s">
        <v>132</v>
      </c>
      <c r="B30" s="5"/>
      <c r="C30" s="5"/>
      <c r="D30" s="5"/>
      <c r="E30" s="5"/>
      <c r="F30" s="5"/>
      <c r="G30" s="5"/>
      <c r="H30" s="5"/>
      <c r="I30" s="5"/>
      <c r="J30" s="5"/>
    </row>
    <row r="31" ht="28" customHeight="1" spans="1:10">
      <c r="A31" s="18" t="s">
        <v>16</v>
      </c>
      <c r="B31" s="5"/>
      <c r="C31" s="5"/>
      <c r="D31" s="5"/>
      <c r="E31" s="5"/>
      <c r="F31" s="5"/>
      <c r="G31" s="5"/>
      <c r="H31" s="5"/>
      <c r="I31" s="5"/>
      <c r="J31" s="5"/>
    </row>
    <row r="32" ht="28" customHeight="1" spans="1:10">
      <c r="A32" s="18" t="s">
        <v>133</v>
      </c>
      <c r="B32" s="5"/>
      <c r="C32" s="5"/>
      <c r="D32" s="5"/>
      <c r="E32" s="5"/>
      <c r="F32" s="5"/>
      <c r="G32" s="5"/>
      <c r="H32" s="5"/>
      <c r="I32" s="5"/>
      <c r="J32" s="5"/>
    </row>
    <row r="33" ht="28" customHeight="1" spans="1:10">
      <c r="A33" s="18" t="s">
        <v>134</v>
      </c>
      <c r="B33" s="5"/>
      <c r="C33" s="5"/>
      <c r="D33" s="5"/>
      <c r="E33" s="5"/>
      <c r="F33" s="5"/>
      <c r="G33" s="5"/>
      <c r="H33" s="5"/>
      <c r="I33" s="5"/>
      <c r="J33" s="5"/>
    </row>
    <row r="34" ht="28" customHeight="1" spans="1:10">
      <c r="A34" s="18" t="s">
        <v>135</v>
      </c>
      <c r="B34" s="5"/>
      <c r="C34" s="5"/>
      <c r="D34" s="5"/>
      <c r="E34" s="5"/>
      <c r="F34" s="5"/>
      <c r="G34" s="5"/>
      <c r="H34" s="5"/>
      <c r="I34" s="5"/>
      <c r="J34" s="5"/>
    </row>
    <row r="35" ht="28" customHeight="1" spans="1:10">
      <c r="A35" s="18" t="s">
        <v>136</v>
      </c>
      <c r="B35" s="5"/>
      <c r="C35" s="5"/>
      <c r="D35" s="5"/>
      <c r="E35" s="5"/>
      <c r="F35" s="5"/>
      <c r="G35" s="5"/>
      <c r="H35" s="5"/>
      <c r="I35" s="5"/>
      <c r="J35" s="5"/>
    </row>
    <row r="36" ht="28" customHeight="1" spans="1:10">
      <c r="A36" s="18" t="s">
        <v>137</v>
      </c>
      <c r="B36" s="5"/>
      <c r="C36" s="5"/>
      <c r="D36" s="5"/>
      <c r="E36" s="5"/>
      <c r="F36" s="5"/>
      <c r="G36" s="5"/>
      <c r="H36" s="5"/>
      <c r="I36" s="5"/>
      <c r="J36" s="5"/>
    </row>
    <row r="37" ht="28" customHeight="1" spans="1:10">
      <c r="A37" s="18" t="s">
        <v>138</v>
      </c>
      <c r="B37" s="5"/>
      <c r="C37" s="5"/>
      <c r="D37" s="5"/>
      <c r="E37" s="5"/>
      <c r="F37" s="5"/>
      <c r="G37" s="5"/>
      <c r="H37" s="5"/>
      <c r="I37" s="5"/>
      <c r="J37" s="5"/>
    </row>
    <row r="38" ht="28" customHeight="1" spans="1:10">
      <c r="A38" s="18" t="s">
        <v>139</v>
      </c>
      <c r="B38" s="5"/>
      <c r="C38" s="5"/>
      <c r="D38" s="5"/>
      <c r="E38" s="5"/>
      <c r="F38" s="5"/>
      <c r="G38" s="5"/>
      <c r="H38" s="5"/>
      <c r="I38" s="5"/>
      <c r="J38" s="5"/>
    </row>
    <row r="39" ht="28" customHeight="1" spans="1:10">
      <c r="A39" s="18" t="s">
        <v>140</v>
      </c>
      <c r="B39" s="5"/>
      <c r="C39" s="5"/>
      <c r="D39" s="5"/>
      <c r="E39" s="5"/>
      <c r="F39" s="5"/>
      <c r="G39" s="5"/>
      <c r="H39" s="5"/>
      <c r="I39" s="5"/>
      <c r="J39" s="5"/>
    </row>
    <row r="40" ht="28" customHeight="1" spans="1:10">
      <c r="A40" s="18" t="s">
        <v>141</v>
      </c>
      <c r="B40" s="5"/>
      <c r="C40" s="5"/>
      <c r="D40" s="5"/>
      <c r="E40" s="5"/>
      <c r="F40" s="5"/>
      <c r="G40" s="5"/>
      <c r="H40" s="5"/>
      <c r="I40" s="5"/>
      <c r="J40" s="5"/>
    </row>
    <row r="41" ht="28" customHeight="1" spans="1:10">
      <c r="A41" s="18" t="s">
        <v>142</v>
      </c>
      <c r="B41" s="5"/>
      <c r="C41" s="5"/>
      <c r="D41" s="5"/>
      <c r="E41" s="5"/>
      <c r="F41" s="5"/>
      <c r="G41" s="5"/>
      <c r="H41" s="5"/>
      <c r="I41" s="5"/>
      <c r="J41" s="5"/>
    </row>
    <row r="42" ht="28" customHeight="1" spans="1:10">
      <c r="A42" s="18" t="s">
        <v>143</v>
      </c>
      <c r="B42" s="5"/>
      <c r="C42" s="5"/>
      <c r="D42" s="5"/>
      <c r="E42" s="5"/>
      <c r="F42" s="5"/>
      <c r="G42" s="5"/>
      <c r="H42" s="5"/>
      <c r="I42" s="5"/>
      <c r="J42" s="5"/>
    </row>
    <row r="43" ht="28" customHeight="1" spans="1:10">
      <c r="A43" s="5" t="s">
        <v>23</v>
      </c>
      <c r="B43" s="5">
        <f>SUM(B4:B42)</f>
        <v>0</v>
      </c>
      <c r="C43" s="5">
        <f>SUM(C4:C42)</f>
        <v>0</v>
      </c>
      <c r="D43" s="5">
        <f t="shared" ref="D43:J43" si="0">SUM(D4:D42)</f>
        <v>0</v>
      </c>
      <c r="E43" s="5">
        <f t="shared" si="0"/>
        <v>0</v>
      </c>
      <c r="F43" s="5">
        <f t="shared" si="0"/>
        <v>0</v>
      </c>
      <c r="G43" s="5">
        <f t="shared" si="0"/>
        <v>0</v>
      </c>
      <c r="H43" s="5">
        <f t="shared" si="0"/>
        <v>0</v>
      </c>
      <c r="I43" s="5">
        <f t="shared" si="0"/>
        <v>0</v>
      </c>
      <c r="J43" s="5">
        <f t="shared" si="0"/>
        <v>0</v>
      </c>
    </row>
    <row r="44" ht="28" customHeight="1" spans="1:10">
      <c r="A44" s="19" t="s">
        <v>144</v>
      </c>
      <c r="B44" s="12">
        <f>SUM(B43:J43)</f>
        <v>0</v>
      </c>
      <c r="C44" s="20"/>
      <c r="D44" s="20"/>
      <c r="E44" s="20"/>
      <c r="F44" s="20"/>
      <c r="G44" s="20"/>
      <c r="H44" s="20"/>
      <c r="I44" s="20"/>
      <c r="J44" s="13"/>
    </row>
  </sheetData>
  <mergeCells count="3">
    <mergeCell ref="A1:J1"/>
    <mergeCell ref="A2:J2"/>
    <mergeCell ref="B44:J44"/>
  </mergeCells>
  <pageMargins left="0.751388888888889" right="0.751388888888889" top="0.786805555555556" bottom="0.78680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2" workbookViewId="0">
      <selection activeCell="D4" sqref="D4:D32"/>
    </sheetView>
  </sheetViews>
  <sheetFormatPr defaultColWidth="9" defaultRowHeight="13.5" outlineLevelCol="3"/>
  <cols>
    <col min="1" max="1" width="19.375" customWidth="1"/>
    <col min="2" max="3" width="21.375" customWidth="1"/>
    <col min="4" max="4" width="23.375" customWidth="1"/>
  </cols>
  <sheetData>
    <row r="1" ht="42" customHeight="1" spans="1:4">
      <c r="A1" s="1" t="s">
        <v>145</v>
      </c>
      <c r="B1" s="1"/>
      <c r="C1" s="1"/>
      <c r="D1" s="1"/>
    </row>
    <row r="2" ht="21" customHeight="1" spans="1:4">
      <c r="A2" s="2" t="s">
        <v>146</v>
      </c>
      <c r="B2" s="2"/>
      <c r="C2" s="2"/>
      <c r="D2" s="2"/>
    </row>
    <row r="3" ht="33" spans="1:4">
      <c r="A3" s="3" t="s">
        <v>147</v>
      </c>
      <c r="B3" s="4" t="s">
        <v>148</v>
      </c>
      <c r="C3" s="4" t="s">
        <v>149</v>
      </c>
      <c r="D3" s="4" t="s">
        <v>150</v>
      </c>
    </row>
    <row r="4" ht="20" customHeight="1" spans="1:4">
      <c r="A4" s="4" t="s">
        <v>151</v>
      </c>
      <c r="B4" s="5"/>
      <c r="C4" s="5"/>
      <c r="D4" s="6" t="s">
        <v>152</v>
      </c>
    </row>
    <row r="5" ht="20" customHeight="1" spans="1:4">
      <c r="A5" s="4" t="s">
        <v>153</v>
      </c>
      <c r="B5" s="5"/>
      <c r="C5" s="5"/>
      <c r="D5" s="7"/>
    </row>
    <row r="6" ht="20" customHeight="1" spans="1:4">
      <c r="A6" s="4" t="s">
        <v>154</v>
      </c>
      <c r="B6" s="5"/>
      <c r="C6" s="5"/>
      <c r="D6" s="7"/>
    </row>
    <row r="7" ht="20" customHeight="1" spans="1:4">
      <c r="A7" s="4" t="s">
        <v>155</v>
      </c>
      <c r="B7" s="5"/>
      <c r="C7" s="5"/>
      <c r="D7" s="7"/>
    </row>
    <row r="8" ht="20" customHeight="1" spans="1:4">
      <c r="A8" s="4" t="s">
        <v>156</v>
      </c>
      <c r="B8" s="5"/>
      <c r="C8" s="5"/>
      <c r="D8" s="7"/>
    </row>
    <row r="9" ht="20" customHeight="1" spans="1:4">
      <c r="A9" s="4" t="s">
        <v>157</v>
      </c>
      <c r="B9" s="5"/>
      <c r="C9" s="5"/>
      <c r="D9" s="7"/>
    </row>
    <row r="10" ht="20" customHeight="1" spans="1:4">
      <c r="A10" s="4" t="s">
        <v>158</v>
      </c>
      <c r="B10" s="5"/>
      <c r="C10" s="5"/>
      <c r="D10" s="7"/>
    </row>
    <row r="11" ht="20" customHeight="1" spans="1:4">
      <c r="A11" s="4" t="s">
        <v>159</v>
      </c>
      <c r="B11" s="5"/>
      <c r="C11" s="5"/>
      <c r="D11" s="7"/>
    </row>
    <row r="12" ht="20" customHeight="1" spans="1:4">
      <c r="A12" s="4" t="s">
        <v>160</v>
      </c>
      <c r="B12" s="5"/>
      <c r="C12" s="5"/>
      <c r="D12" s="7"/>
    </row>
    <row r="13" ht="20" customHeight="1" spans="1:4">
      <c r="A13" s="4" t="s">
        <v>161</v>
      </c>
      <c r="B13" s="5"/>
      <c r="C13" s="5"/>
      <c r="D13" s="7"/>
    </row>
    <row r="14" ht="20" customHeight="1" spans="1:4">
      <c r="A14" s="4" t="s">
        <v>162</v>
      </c>
      <c r="B14" s="5"/>
      <c r="C14" s="5"/>
      <c r="D14" s="7"/>
    </row>
    <row r="15" ht="20" customHeight="1" spans="1:4">
      <c r="A15" s="4" t="s">
        <v>163</v>
      </c>
      <c r="B15" s="5"/>
      <c r="C15" s="5"/>
      <c r="D15" s="7"/>
    </row>
    <row r="16" ht="20" customHeight="1" spans="1:4">
      <c r="A16" s="4">
        <v>6322</v>
      </c>
      <c r="B16" s="5"/>
      <c r="C16" s="5"/>
      <c r="D16" s="7"/>
    </row>
    <row r="17" ht="20" customHeight="1" spans="1:4">
      <c r="A17" s="4">
        <v>2206</v>
      </c>
      <c r="B17" s="5"/>
      <c r="C17" s="5"/>
      <c r="D17" s="7"/>
    </row>
    <row r="18" ht="20" customHeight="1" spans="1:4">
      <c r="A18" s="4">
        <v>2306</v>
      </c>
      <c r="B18" s="5"/>
      <c r="C18" s="5"/>
      <c r="D18" s="7"/>
    </row>
    <row r="19" ht="20" customHeight="1" spans="1:4">
      <c r="A19" s="4">
        <v>2308</v>
      </c>
      <c r="B19" s="5"/>
      <c r="C19" s="5"/>
      <c r="D19" s="7"/>
    </row>
    <row r="20" ht="20" customHeight="1" spans="1:4">
      <c r="A20" s="4">
        <v>2309</v>
      </c>
      <c r="B20" s="5"/>
      <c r="C20" s="5"/>
      <c r="D20" s="7"/>
    </row>
    <row r="21" ht="20" customHeight="1" spans="1:4">
      <c r="A21" s="4">
        <v>2311</v>
      </c>
      <c r="B21" s="5"/>
      <c r="C21" s="5"/>
      <c r="D21" s="7"/>
    </row>
    <row r="22" ht="20" customHeight="1" spans="1:4">
      <c r="A22" s="4">
        <v>2312</v>
      </c>
      <c r="B22" s="5"/>
      <c r="C22" s="5"/>
      <c r="D22" s="7"/>
    </row>
    <row r="23" ht="20" customHeight="1" spans="1:4">
      <c r="A23" s="4">
        <v>2313</v>
      </c>
      <c r="B23" s="5"/>
      <c r="C23" s="5"/>
      <c r="D23" s="7"/>
    </row>
    <row r="24" ht="20" customHeight="1" spans="1:4">
      <c r="A24" s="4">
        <v>2314</v>
      </c>
      <c r="B24" s="5"/>
      <c r="C24" s="5"/>
      <c r="D24" s="7"/>
    </row>
    <row r="25" ht="20" customHeight="1" spans="1:4">
      <c r="A25" s="4">
        <v>2316</v>
      </c>
      <c r="B25" s="5"/>
      <c r="C25" s="5"/>
      <c r="D25" s="7"/>
    </row>
    <row r="26" ht="20" customHeight="1" spans="1:4">
      <c r="A26" s="4">
        <v>2317</v>
      </c>
      <c r="B26" s="5"/>
      <c r="C26" s="5"/>
      <c r="D26" s="7"/>
    </row>
    <row r="27" ht="20" customHeight="1" spans="1:4">
      <c r="A27" s="4">
        <v>2318</v>
      </c>
      <c r="B27" s="5"/>
      <c r="C27" s="5"/>
      <c r="D27" s="7"/>
    </row>
    <row r="28" ht="20" customHeight="1" spans="1:4">
      <c r="A28" s="4">
        <v>2319</v>
      </c>
      <c r="B28" s="5"/>
      <c r="C28" s="5"/>
      <c r="D28" s="7"/>
    </row>
    <row r="29" ht="20" customHeight="1" spans="1:4">
      <c r="A29" s="4" t="s">
        <v>164</v>
      </c>
      <c r="B29" s="5"/>
      <c r="C29" s="5"/>
      <c r="D29" s="7"/>
    </row>
    <row r="30" ht="20" customHeight="1" spans="1:4">
      <c r="A30" s="4" t="s">
        <v>165</v>
      </c>
      <c r="B30" s="4" t="s">
        <v>35</v>
      </c>
      <c r="C30" s="5"/>
      <c r="D30" s="7"/>
    </row>
    <row r="31" ht="20" customHeight="1" spans="1:4">
      <c r="A31" s="4" t="s">
        <v>166</v>
      </c>
      <c r="B31" s="4" t="s">
        <v>35</v>
      </c>
      <c r="C31" s="5"/>
      <c r="D31" s="7"/>
    </row>
    <row r="32" ht="20" customHeight="1" spans="1:4">
      <c r="A32" s="4" t="s">
        <v>167</v>
      </c>
      <c r="B32" s="4" t="s">
        <v>35</v>
      </c>
      <c r="C32" s="5"/>
      <c r="D32" s="8"/>
    </row>
    <row r="33" ht="20.25" spans="1:4">
      <c r="A33" s="9" t="s">
        <v>23</v>
      </c>
      <c r="B33" s="5">
        <f>SUM(B4:B29)</f>
        <v>0</v>
      </c>
      <c r="C33" s="5">
        <f>SUM(C4:C32)</f>
        <v>0</v>
      </c>
      <c r="D33" s="10" t="s">
        <v>26</v>
      </c>
    </row>
    <row r="34" ht="20.25" spans="1:4">
      <c r="A34" s="11" t="s">
        <v>168</v>
      </c>
      <c r="B34" s="12">
        <f>B33+C33</f>
        <v>0</v>
      </c>
      <c r="C34" s="13"/>
      <c r="D34" s="14" t="s">
        <v>26</v>
      </c>
    </row>
  </sheetData>
  <mergeCells count="4">
    <mergeCell ref="A1:D1"/>
    <mergeCell ref="A2:D2"/>
    <mergeCell ref="B34:C34"/>
    <mergeCell ref="D4:D32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报价单</vt:lpstr>
      <vt:lpstr>一、普通低压电机</vt:lpstr>
      <vt:lpstr>二、特种低压电机</vt:lpstr>
      <vt:lpstr>三、不锈钢潜水搅拌电机</vt:lpstr>
      <vt:lpstr>四、负压风机等</vt:lpstr>
      <vt:lpstr>五、进口电机</vt:lpstr>
      <vt:lpstr>六、高压电机</vt:lpstr>
      <vt:lpstr>七、轴承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WPS_1678236720</cp:lastModifiedBy>
  <dcterms:created xsi:type="dcterms:W3CDTF">2025-07-24T02:32:00Z</dcterms:created>
  <dcterms:modified xsi:type="dcterms:W3CDTF">2025-08-27T08:56:10Z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9FB806A4BB2C4107B3B26D3B8B31E0CD_13</vt:lpwstr>
  </property>
  <property fmtid="{D5CDD505-2E9C-101B-9397-08002B2CF9AE}" pid="3" name="KSOProductBuildVer">
    <vt:lpwstr>2052-12.1.0.21915</vt:lpwstr>
  </property>
</Properties>
</file>